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rpsU2 Regulation\"/>
    </mc:Choice>
  </mc:AlternateContent>
  <xr:revisionPtr revIDLastSave="0" documentId="13_ncr:1_{93990F87-2BD8-4CA1-AD50-7B8A8309959D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Raw Output" sheetId="2" r:id="rId1"/>
    <sheet name="Pure RNA" sheetId="1" r:id="rId2"/>
    <sheet name="Gel" sheetId="3" r:id="rId3"/>
    <sheet name="cDN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4" l="1"/>
  <c r="D10" i="4" s="1"/>
  <c r="C11" i="4"/>
  <c r="D11" i="4" s="1"/>
  <c r="C12" i="4"/>
  <c r="D12" i="4" s="1"/>
  <c r="B14" i="4"/>
  <c r="C14" i="4" s="1"/>
  <c r="D14" i="4" s="1"/>
  <c r="B13" i="4"/>
  <c r="C13" i="4" s="1"/>
  <c r="D13" i="4" s="1"/>
  <c r="B12" i="4"/>
  <c r="B11" i="4"/>
  <c r="B10" i="4"/>
  <c r="B9" i="4"/>
  <c r="C9" i="4" s="1"/>
  <c r="B8" i="4"/>
  <c r="B7" i="4"/>
  <c r="B6" i="4"/>
  <c r="C6" i="4" s="1"/>
  <c r="D6" i="4" s="1"/>
  <c r="B5" i="4"/>
  <c r="C5" i="4" s="1"/>
  <c r="D5" i="4" s="1"/>
  <c r="B4" i="4"/>
  <c r="C4" i="4" s="1"/>
  <c r="D4" i="4" s="1"/>
  <c r="B3" i="4"/>
  <c r="C3" i="4" s="1"/>
  <c r="D3" i="4" s="1"/>
  <c r="C9" i="3"/>
  <c r="C10" i="3"/>
  <c r="B4" i="3"/>
  <c r="C4" i="3" s="1"/>
  <c r="D4" i="3" s="1"/>
  <c r="B5" i="3"/>
  <c r="C5" i="3" s="1"/>
  <c r="D5" i="3" s="1"/>
  <c r="B6" i="3"/>
  <c r="C6" i="3" s="1"/>
  <c r="D6" i="3" s="1"/>
  <c r="B7" i="3"/>
  <c r="C7" i="3" s="1"/>
  <c r="B8" i="3"/>
  <c r="C8" i="3" s="1"/>
  <c r="B9" i="3"/>
  <c r="B10" i="3"/>
  <c r="B11" i="3"/>
  <c r="C11" i="3" s="1"/>
  <c r="D11" i="3" s="1"/>
  <c r="B12" i="3"/>
  <c r="C12" i="3" s="1"/>
  <c r="D12" i="3" s="1"/>
  <c r="B13" i="3"/>
  <c r="C13" i="3" s="1"/>
  <c r="D13" i="3" s="1"/>
  <c r="B14" i="3"/>
  <c r="C14" i="3" s="1"/>
  <c r="D14" i="3" s="1"/>
  <c r="B3" i="3"/>
  <c r="C3" i="3" s="1"/>
  <c r="C8" i="4" l="1"/>
  <c r="D8" i="4" s="1"/>
  <c r="D9" i="4"/>
  <c r="C7" i="4"/>
  <c r="D7" i="4" s="1"/>
  <c r="D9" i="3"/>
  <c r="D8" i="3"/>
  <c r="D10" i="3"/>
  <c r="D7" i="3"/>
  <c r="D3" i="3"/>
</calcChain>
</file>

<file path=xl/sharedStrings.xml><?xml version="1.0" encoding="utf-8"?>
<sst xmlns="http://schemas.openxmlformats.org/spreadsheetml/2006/main" count="124" uniqueCount="47">
  <si>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</si>
  <si>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</si>
  <si>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</si>
  <si>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</si>
  <si>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</si>
  <si>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</si>
  <si>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</si>
  <si>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</si>
  <si>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</si>
  <si>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</si>
  <si>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</si>
  <si>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</si>
  <si>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</si>
  <si>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</si>
  <si>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ng/µl</t>
  </si>
  <si>
    <t>RNA</t>
  </si>
  <si>
    <t>Sample Name</t>
  </si>
  <si>
    <t>Nucleic Acid (ng/uL)</t>
  </si>
  <si>
    <t>Sample</t>
  </si>
  <si>
    <t>ng/uL</t>
  </si>
  <si>
    <t>Water</t>
  </si>
  <si>
    <t>2/6/2023 10:27:17 AM</t>
  </si>
  <si>
    <t>2/6/2023 10:28:06 AM</t>
  </si>
  <si>
    <t>2/6/2023 10:29:03 AM</t>
  </si>
  <si>
    <t>2/6/2023 10:29:50 AM</t>
  </si>
  <si>
    <t>2/6/2023 10:30:46 AM</t>
  </si>
  <si>
    <t>2/6/2023 10:31:36 AM</t>
  </si>
  <si>
    <t>2/6/2023 10:32:21 AM</t>
  </si>
  <si>
    <t>2/6/2023 10:33:06 AM</t>
  </si>
  <si>
    <t>2/6/2023 10:33:48 AM</t>
  </si>
  <si>
    <t>2/6/2023 10:34:36 AM</t>
  </si>
  <si>
    <t>2/6/2023 10:35:25 AM</t>
  </si>
  <si>
    <t>2/6/2023 10:36:14 AM</t>
  </si>
  <si>
    <t>KRLVS148 3 0'</t>
  </si>
  <si>
    <t>KRLVS148 1 0'</t>
  </si>
  <si>
    <t>KRLVS148 2 0'</t>
  </si>
  <si>
    <t>KRLVS148 1 1'</t>
  </si>
  <si>
    <t>KRLVS148 2 1'</t>
  </si>
  <si>
    <t>KRLVS148 3 1'</t>
  </si>
  <si>
    <t>KRLVS148 1 2'</t>
  </si>
  <si>
    <t>KRLVS148 2 2'</t>
  </si>
  <si>
    <t>KRLVS148 3 2'</t>
  </si>
  <si>
    <t>KRLVS148 1 4'</t>
  </si>
  <si>
    <t>KRLVS148 2 4'</t>
  </si>
  <si>
    <t>KRLVS148 3 4'</t>
  </si>
  <si>
    <t>Gel</t>
  </si>
  <si>
    <t>cDNA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</si>
</sst>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  <fill>
      <patternFill patternType="solid">
        <fgColor rgb="FFDCDCFF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1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9" fillId="33" borderId="10" xfId="0" applyFont="1" applyFill="1" applyBorder="1"/>
    <xf numFmtId="0" fontId="19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9" fillId="33" borderId="1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9" fillId="34" borderId="11" xfId="0" applyFont="1" applyFill="1" applyBorder="1" applyAlignment="1">
      <alignment vertical="center"/>
    </xf>
    <xf numFmtId="0" fontId="19" fillId="34" borderId="12" xfId="0" applyFont="1" applyFill="1" applyBorder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0" fontId="19" fillId="34" borderId="1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9" fillId="34" borderId="13" xfId="0" applyFont="1" applyFill="1" applyBorder="1" applyAlignment="1">
      <alignment horizontal="center" vertical="center"/>
    </xf>
    <xf numFmtId="0" fontId="19" fillId="34" borderId="14" xfId="0" applyFont="1" applyFill="1" applyBorder="1" applyAlignment="1">
      <alignment horizontal="center" vertical="center"/>
    </xf>
    <xf numFmtId="0" fontId="19" fillId="34" borderId="12" xfId="0" applyFont="1" applyFill="1" applyBorder="1" applyAlignment="1">
      <alignment horizontal="center" vertical="center"/>
    </xf>
  </cellXfs>
  <cellStyles count="61">
    <cellStyle name="20% - Accent1" xfId="19" builtinId="30" customBuiltin="1"/>
    <cellStyle name="20% - Accent1 2" xfId="43" xr:uid="{D538C20A-ADDB-4CFC-BD19-FB904A182639}"/>
    <cellStyle name="20% - Accent2" xfId="23" builtinId="34" customBuiltin="1"/>
    <cellStyle name="20% - Accent2 2" xfId="46" xr:uid="{2711EE2B-0691-45DE-80C5-8FF98E72EC11}"/>
    <cellStyle name="20% - Accent3" xfId="27" builtinId="38" customBuiltin="1"/>
    <cellStyle name="20% - Accent3 2" xfId="49" xr:uid="{15D38A93-34B9-4360-9320-16D038B9F705}"/>
    <cellStyle name="20% - Accent4" xfId="31" builtinId="42" customBuiltin="1"/>
    <cellStyle name="20% - Accent4 2" xfId="52" xr:uid="{C459BFE7-5CC2-4844-8AA6-01F1D830D78D}"/>
    <cellStyle name="20% - Accent5" xfId="35" builtinId="46" customBuiltin="1"/>
    <cellStyle name="20% - Accent5 2" xfId="55" xr:uid="{F953C20C-932D-4D0A-9FF3-D540541B903D}"/>
    <cellStyle name="20% - Accent6" xfId="39" builtinId="50" customBuiltin="1"/>
    <cellStyle name="20% - Accent6 2" xfId="58" xr:uid="{C7AE72ED-12FA-4EEF-B40C-915D207A2EA5}"/>
    <cellStyle name="40% - Accent1" xfId="20" builtinId="31" customBuiltin="1"/>
    <cellStyle name="40% - Accent1 2" xfId="44" xr:uid="{87D13134-9F4D-412C-A84B-2C7FD2F396FA}"/>
    <cellStyle name="40% - Accent2" xfId="24" builtinId="35" customBuiltin="1"/>
    <cellStyle name="40% - Accent2 2" xfId="47" xr:uid="{EFBFCDB4-DE04-4A4B-89ED-70EF07AA5E88}"/>
    <cellStyle name="40% - Accent3" xfId="28" builtinId="39" customBuiltin="1"/>
    <cellStyle name="40% - Accent3 2" xfId="50" xr:uid="{4583F460-2413-4E65-9ECF-F4BEABFEC027}"/>
    <cellStyle name="40% - Accent4" xfId="32" builtinId="43" customBuiltin="1"/>
    <cellStyle name="40% - Accent4 2" xfId="53" xr:uid="{81BD0297-7BF9-4599-B74A-B6D721C794F4}"/>
    <cellStyle name="40% - Accent5" xfId="36" builtinId="47" customBuiltin="1"/>
    <cellStyle name="40% - Accent5 2" xfId="56" xr:uid="{38E7DBB9-B757-4A9A-8ABF-AE150B208726}"/>
    <cellStyle name="40% - Accent6" xfId="40" builtinId="51" customBuiltin="1"/>
    <cellStyle name="40% - Accent6 2" xfId="59" xr:uid="{ED962BD0-2BDC-4D9D-825B-ED6C8BF11F73}"/>
    <cellStyle name="60% - Accent1" xfId="21" builtinId="32" customBuiltin="1"/>
    <cellStyle name="60% - Accent1 2" xfId="45" xr:uid="{3C790C2D-B15C-4388-9A19-50A876FA0CAA}"/>
    <cellStyle name="60% - Accent2" xfId="25" builtinId="36" customBuiltin="1"/>
    <cellStyle name="60% - Accent2 2" xfId="48" xr:uid="{12ED96D6-3029-46C3-982B-52EB2C08EE58}"/>
    <cellStyle name="60% - Accent3" xfId="29" builtinId="40" customBuiltin="1"/>
    <cellStyle name="60% - Accent3 2" xfId="51" xr:uid="{5458CF9D-7AAC-4603-8CF2-A57261135E2D}"/>
    <cellStyle name="60% - Accent4" xfId="33" builtinId="44" customBuiltin="1"/>
    <cellStyle name="60% - Accent4 2" xfId="54" xr:uid="{984D7365-67D0-4B76-A8CB-43084A9E5DEC}"/>
    <cellStyle name="60% - Accent5" xfId="37" builtinId="48" customBuiltin="1"/>
    <cellStyle name="60% - Accent5 2" xfId="57" xr:uid="{8787DFF9-ABE0-43D6-9622-CA1509C0F8BF}"/>
    <cellStyle name="60% - Accent6" xfId="41" builtinId="52" customBuiltin="1"/>
    <cellStyle name="60% - Accent6 2" xfId="60" xr:uid="{17A78A33-7417-4741-B92B-166E00F921E1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Note 2" xfId="42" xr:uid="{7AE04055-4ECE-46D8-BA26-6740BFC52CC4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opLeftCell="C1" workbookViewId="0">
      <selection activeCell="E13" sqref="E2:E13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21</v>
      </c>
      <c r="E2">
        <v>187.6</v>
      </c>
      <c r="F2" t="s">
        <v>14</v>
      </c>
      <c r="G2">
        <v>4.6900000000000004</v>
      </c>
      <c r="H2">
        <v>2.173</v>
      </c>
      <c r="I2">
        <v>2.16</v>
      </c>
      <c r="J2">
        <v>2.29</v>
      </c>
      <c r="K2" t="s">
        <v>15</v>
      </c>
      <c r="L2">
        <v>40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22</v>
      </c>
      <c r="E3">
        <v>242.4</v>
      </c>
      <c r="F3" t="s">
        <v>14</v>
      </c>
      <c r="G3">
        <v>6.0609999999999999</v>
      </c>
      <c r="H3">
        <v>2.8490000000000002</v>
      </c>
      <c r="I3">
        <v>2.13</v>
      </c>
      <c r="J3">
        <v>2.31</v>
      </c>
      <c r="K3" t="s">
        <v>15</v>
      </c>
      <c r="L3">
        <v>40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23</v>
      </c>
      <c r="E4">
        <v>171.7</v>
      </c>
      <c r="F4" t="s">
        <v>14</v>
      </c>
      <c r="G4">
        <v>4.2930000000000001</v>
      </c>
      <c r="H4">
        <v>2.0190000000000001</v>
      </c>
      <c r="I4">
        <v>2.13</v>
      </c>
      <c r="J4">
        <v>2.3199999999999998</v>
      </c>
      <c r="K4" t="s">
        <v>15</v>
      </c>
      <c r="L4">
        <v>40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24</v>
      </c>
      <c r="E5">
        <v>242.6</v>
      </c>
      <c r="F5" t="s">
        <v>14</v>
      </c>
      <c r="G5">
        <v>6.0640000000000001</v>
      </c>
      <c r="H5">
        <v>2.8690000000000002</v>
      </c>
      <c r="I5">
        <v>2.11</v>
      </c>
      <c r="J5">
        <v>2.13</v>
      </c>
      <c r="K5" t="s">
        <v>15</v>
      </c>
      <c r="L5">
        <v>40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25</v>
      </c>
      <c r="E6">
        <v>284.5</v>
      </c>
      <c r="F6" t="s">
        <v>14</v>
      </c>
      <c r="G6">
        <v>7.1130000000000004</v>
      </c>
      <c r="H6">
        <v>3.391</v>
      </c>
      <c r="I6">
        <v>2.1</v>
      </c>
      <c r="J6">
        <v>2.2200000000000002</v>
      </c>
      <c r="K6" t="s">
        <v>15</v>
      </c>
      <c r="L6">
        <v>40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26</v>
      </c>
      <c r="E7">
        <v>230.5</v>
      </c>
      <c r="F7" t="s">
        <v>14</v>
      </c>
      <c r="G7">
        <v>5.7619999999999996</v>
      </c>
      <c r="H7">
        <v>2.718</v>
      </c>
      <c r="I7">
        <v>2.12</v>
      </c>
      <c r="J7">
        <v>2.21</v>
      </c>
      <c r="K7" t="s">
        <v>15</v>
      </c>
      <c r="L7">
        <v>40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27</v>
      </c>
      <c r="E8">
        <v>280.7</v>
      </c>
      <c r="F8" t="s">
        <v>14</v>
      </c>
      <c r="G8">
        <v>7.0179999999999998</v>
      </c>
      <c r="H8">
        <v>3.3210000000000002</v>
      </c>
      <c r="I8">
        <v>2.11</v>
      </c>
      <c r="J8">
        <v>1.69</v>
      </c>
      <c r="K8" t="s">
        <v>15</v>
      </c>
      <c r="L8">
        <v>40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28</v>
      </c>
      <c r="E9">
        <v>186.1</v>
      </c>
      <c r="F9" t="s">
        <v>14</v>
      </c>
      <c r="G9">
        <v>4.6529999999999996</v>
      </c>
      <c r="H9">
        <v>2.1850000000000001</v>
      </c>
      <c r="I9">
        <v>2.13</v>
      </c>
      <c r="J9">
        <v>2.2200000000000002</v>
      </c>
      <c r="K9" t="s">
        <v>15</v>
      </c>
      <c r="L9">
        <v>40</v>
      </c>
    </row>
    <row r="10" spans="1:12" x14ac:dyDescent="0.25">
      <c r="A10">
        <v>9</v>
      </c>
      <c r="B10" t="s">
        <v>12</v>
      </c>
      <c r="C10" t="s">
        <v>13</v>
      </c>
      <c r="D10" t="s">
        <v>29</v>
      </c>
      <c r="E10">
        <v>194.8</v>
      </c>
      <c r="F10" t="s">
        <v>14</v>
      </c>
      <c r="G10">
        <v>4.8710000000000004</v>
      </c>
      <c r="H10">
        <v>2.323</v>
      </c>
      <c r="I10">
        <v>2.1</v>
      </c>
      <c r="J10">
        <v>1.98</v>
      </c>
      <c r="K10" t="s">
        <v>15</v>
      </c>
      <c r="L10">
        <v>40</v>
      </c>
    </row>
    <row r="11" spans="1:12" x14ac:dyDescent="0.25">
      <c r="A11">
        <v>10</v>
      </c>
      <c r="B11" t="s">
        <v>12</v>
      </c>
      <c r="C11" t="s">
        <v>13</v>
      </c>
      <c r="D11" t="s">
        <v>30</v>
      </c>
      <c r="E11">
        <v>320.8</v>
      </c>
      <c r="F11" t="s">
        <v>14</v>
      </c>
      <c r="G11">
        <v>8.02</v>
      </c>
      <c r="H11">
        <v>3.7410000000000001</v>
      </c>
      <c r="I11">
        <v>2.14</v>
      </c>
      <c r="J11">
        <v>2.1800000000000002</v>
      </c>
      <c r="K11" t="s">
        <v>15</v>
      </c>
      <c r="L11">
        <v>40</v>
      </c>
    </row>
    <row r="12" spans="1:12" x14ac:dyDescent="0.25">
      <c r="A12">
        <v>11</v>
      </c>
      <c r="B12" t="s">
        <v>12</v>
      </c>
      <c r="C12" t="s">
        <v>13</v>
      </c>
      <c r="D12" t="s">
        <v>31</v>
      </c>
      <c r="E12">
        <v>234.6</v>
      </c>
      <c r="F12" t="s">
        <v>14</v>
      </c>
      <c r="G12">
        <v>5.8650000000000002</v>
      </c>
      <c r="H12">
        <v>2.7949999999999999</v>
      </c>
      <c r="I12">
        <v>2.1</v>
      </c>
      <c r="J12">
        <v>2.23</v>
      </c>
      <c r="K12" t="s">
        <v>15</v>
      </c>
      <c r="L12">
        <v>40</v>
      </c>
    </row>
    <row r="13" spans="1:12" x14ac:dyDescent="0.25">
      <c r="A13">
        <v>12</v>
      </c>
      <c r="B13" t="s">
        <v>12</v>
      </c>
      <c r="C13" t="s">
        <v>13</v>
      </c>
      <c r="D13" t="s">
        <v>32</v>
      </c>
      <c r="E13">
        <v>87.1</v>
      </c>
      <c r="F13" t="s">
        <v>14</v>
      </c>
      <c r="G13">
        <v>2.1779999999999999</v>
      </c>
      <c r="H13">
        <v>1.0629999999999999</v>
      </c>
      <c r="I13">
        <v>2.0499999999999998</v>
      </c>
      <c r="J13">
        <v>2.21</v>
      </c>
      <c r="K13" t="s">
        <v>15</v>
      </c>
      <c r="L13">
        <v>40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workbookViewId="0">
      <selection activeCell="F13" sqref="A1:F13"/>
    </sheetView>
  </sheetViews>
  <sheetFormatPr defaultRowHeight="13.2" x14ac:dyDescent="0.25"/>
  <cols>
    <col min="1" max="1" width="13.4414062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2" t="s">
        <v>16</v>
      </c>
      <c r="B1" s="4" t="s">
        <v>17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ht="13.2" customHeight="1" x14ac:dyDescent="0.25">
      <c r="A2" s="3" t="s">
        <v>34</v>
      </c>
      <c r="B2" s="5">
        <v>187.6</v>
      </c>
      <c r="C2" s="11">
        <v>4.6900000000000004</v>
      </c>
      <c r="D2" s="11">
        <v>2.173</v>
      </c>
      <c r="E2" s="6">
        <v>2.16</v>
      </c>
      <c r="F2" s="6">
        <v>2.29</v>
      </c>
    </row>
    <row r="3" spans="1:6" ht="13.2" customHeight="1" x14ac:dyDescent="0.25">
      <c r="A3" s="3" t="s">
        <v>35</v>
      </c>
      <c r="B3" s="5">
        <v>242.4</v>
      </c>
      <c r="C3" s="11">
        <v>6.0609999999999999</v>
      </c>
      <c r="D3" s="11">
        <v>2.8490000000000002</v>
      </c>
      <c r="E3" s="6">
        <v>2.13</v>
      </c>
      <c r="F3" s="6">
        <v>2.31</v>
      </c>
    </row>
    <row r="4" spans="1:6" ht="13.2" customHeight="1" x14ac:dyDescent="0.25">
      <c r="A4" s="3" t="s">
        <v>33</v>
      </c>
      <c r="B4" s="5">
        <v>171.7</v>
      </c>
      <c r="C4" s="11">
        <v>4.2930000000000001</v>
      </c>
      <c r="D4" s="11">
        <v>2.0190000000000001</v>
      </c>
      <c r="E4" s="6">
        <v>2.13</v>
      </c>
      <c r="F4" s="6">
        <v>2.3199999999999998</v>
      </c>
    </row>
    <row r="5" spans="1:6" ht="13.2" customHeight="1" x14ac:dyDescent="0.25">
      <c r="A5" s="3" t="s">
        <v>36</v>
      </c>
      <c r="B5" s="5">
        <v>242.6</v>
      </c>
      <c r="C5" s="11">
        <v>6.0640000000000001</v>
      </c>
      <c r="D5" s="11">
        <v>2.8690000000000002</v>
      </c>
      <c r="E5" s="6">
        <v>2.11</v>
      </c>
      <c r="F5" s="6">
        <v>2.13</v>
      </c>
    </row>
    <row r="6" spans="1:6" ht="13.2" customHeight="1" x14ac:dyDescent="0.25">
      <c r="A6" s="3" t="s">
        <v>37</v>
      </c>
      <c r="B6" s="5">
        <v>284.5</v>
      </c>
      <c r="C6" s="11">
        <v>7.1130000000000004</v>
      </c>
      <c r="D6" s="11">
        <v>3.391</v>
      </c>
      <c r="E6" s="6">
        <v>2.1</v>
      </c>
      <c r="F6" s="6">
        <v>2.2200000000000002</v>
      </c>
    </row>
    <row r="7" spans="1:6" ht="13.2" customHeight="1" x14ac:dyDescent="0.25">
      <c r="A7" s="3" t="s">
        <v>38</v>
      </c>
      <c r="B7" s="5">
        <v>230.5</v>
      </c>
      <c r="C7" s="11">
        <v>5.7619999999999996</v>
      </c>
      <c r="D7" s="11">
        <v>2.718</v>
      </c>
      <c r="E7" s="6">
        <v>2.12</v>
      </c>
      <c r="F7" s="6">
        <v>2.21</v>
      </c>
    </row>
    <row r="8" spans="1:6" ht="13.2" customHeight="1" x14ac:dyDescent="0.25">
      <c r="A8" s="3" t="s">
        <v>39</v>
      </c>
      <c r="B8" s="5">
        <v>280.7</v>
      </c>
      <c r="C8" s="11">
        <v>7.0179999999999998</v>
      </c>
      <c r="D8" s="11">
        <v>3.3210000000000002</v>
      </c>
      <c r="E8" s="6">
        <v>2.11</v>
      </c>
      <c r="F8" s="6">
        <v>1.69</v>
      </c>
    </row>
    <row r="9" spans="1:6" ht="13.2" customHeight="1" x14ac:dyDescent="0.25">
      <c r="A9" s="3" t="s">
        <v>40</v>
      </c>
      <c r="B9" s="5">
        <v>186.1</v>
      </c>
      <c r="C9" s="11">
        <v>4.6529999999999996</v>
      </c>
      <c r="D9" s="11">
        <v>2.1850000000000001</v>
      </c>
      <c r="E9" s="6">
        <v>2.13</v>
      </c>
      <c r="F9" s="6">
        <v>2.2200000000000002</v>
      </c>
    </row>
    <row r="10" spans="1:6" x14ac:dyDescent="0.25">
      <c r="A10" s="3" t="s">
        <v>41</v>
      </c>
      <c r="B10" s="5">
        <v>194.8</v>
      </c>
      <c r="C10" s="11">
        <v>4.8710000000000004</v>
      </c>
      <c r="D10" s="11">
        <v>2.323</v>
      </c>
      <c r="E10" s="6">
        <v>2.1</v>
      </c>
      <c r="F10" s="6">
        <v>1.98</v>
      </c>
    </row>
    <row r="11" spans="1:6" x14ac:dyDescent="0.25">
      <c r="A11" s="3" t="s">
        <v>42</v>
      </c>
      <c r="B11" s="5">
        <v>320.8</v>
      </c>
      <c r="C11" s="11">
        <v>8.02</v>
      </c>
      <c r="D11" s="11">
        <v>3.7410000000000001</v>
      </c>
      <c r="E11" s="6">
        <v>2.14</v>
      </c>
      <c r="F11" s="6">
        <v>2.1800000000000002</v>
      </c>
    </row>
    <row r="12" spans="1:6" x14ac:dyDescent="0.25">
      <c r="A12" s="3" t="s">
        <v>43</v>
      </c>
      <c r="B12" s="5">
        <v>234.6</v>
      </c>
      <c r="C12" s="11">
        <v>5.8650000000000002</v>
      </c>
      <c r="D12" s="11">
        <v>2.7949999999999999</v>
      </c>
      <c r="E12" s="6">
        <v>2.1</v>
      </c>
      <c r="F12" s="6">
        <v>2.23</v>
      </c>
    </row>
    <row r="13" spans="1:6" x14ac:dyDescent="0.25">
      <c r="A13" s="3" t="s">
        <v>44</v>
      </c>
      <c r="B13" s="5">
        <v>87.1</v>
      </c>
      <c r="C13" s="11">
        <v>2.1779999999999999</v>
      </c>
      <c r="D13" s="11">
        <v>1.0629999999999999</v>
      </c>
      <c r="E13" s="6">
        <v>2.0499999999999998</v>
      </c>
      <c r="F13" s="6">
        <v>2.21</v>
      </c>
    </row>
  </sheetData>
  <phoneticPr fontId="20" type="noConversion"/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workbookViewId="0">
      <selection activeCell="D14" sqref="A1:D14"/>
    </sheetView>
  </sheetViews>
  <sheetFormatPr defaultRowHeight="13.2" x14ac:dyDescent="0.25"/>
  <cols>
    <col min="1" max="1" width="13.44140625" bestFit="1" customWidth="1"/>
  </cols>
  <sheetData>
    <row r="1" spans="1:4" x14ac:dyDescent="0.25">
      <c r="A1" s="12" t="s">
        <v>45</v>
      </c>
      <c r="B1" s="13"/>
      <c r="C1" s="13"/>
      <c r="D1" s="14"/>
    </row>
    <row r="2" spans="1:4" x14ac:dyDescent="0.25">
      <c r="A2" s="7" t="s">
        <v>18</v>
      </c>
      <c r="B2" s="8" t="s">
        <v>19</v>
      </c>
      <c r="C2" s="8" t="s">
        <v>15</v>
      </c>
      <c r="D2" s="8" t="s">
        <v>20</v>
      </c>
    </row>
    <row r="3" spans="1:4" x14ac:dyDescent="0.25">
      <c r="A3" s="3" t="s">
        <v>34</v>
      </c>
      <c r="B3" s="5">
        <f>'Pure RNA'!B2</f>
        <v>187.6</v>
      </c>
      <c r="C3" s="9">
        <f>800/B3</f>
        <v>4.2643923240938166</v>
      </c>
      <c r="D3" s="9">
        <f>10-C3</f>
        <v>5.7356076759061834</v>
      </c>
    </row>
    <row r="4" spans="1:4" x14ac:dyDescent="0.25">
      <c r="A4" s="3" t="s">
        <v>35</v>
      </c>
      <c r="B4" s="5">
        <f>'Pure RNA'!B3</f>
        <v>242.4</v>
      </c>
      <c r="C4" s="9">
        <f t="shared" ref="C4:C14" si="0">800/B4</f>
        <v>3.3003300330033003</v>
      </c>
      <c r="D4" s="9">
        <f t="shared" ref="D4:D10" si="1">10-C4</f>
        <v>6.6996699669966997</v>
      </c>
    </row>
    <row r="5" spans="1:4" x14ac:dyDescent="0.25">
      <c r="A5" s="3" t="s">
        <v>33</v>
      </c>
      <c r="B5" s="5">
        <f>'Pure RNA'!B4</f>
        <v>171.7</v>
      </c>
      <c r="C5" s="9">
        <f t="shared" si="0"/>
        <v>4.659289458357601</v>
      </c>
      <c r="D5" s="9">
        <f t="shared" si="1"/>
        <v>5.340710541642399</v>
      </c>
    </row>
    <row r="6" spans="1:4" x14ac:dyDescent="0.25">
      <c r="A6" s="3" t="s">
        <v>36</v>
      </c>
      <c r="B6" s="5">
        <f>'Pure RNA'!B5</f>
        <v>242.6</v>
      </c>
      <c r="C6" s="9">
        <f t="shared" si="0"/>
        <v>3.2976092333058533</v>
      </c>
      <c r="D6" s="9">
        <f t="shared" si="1"/>
        <v>6.7023907666941467</v>
      </c>
    </row>
    <row r="7" spans="1:4" x14ac:dyDescent="0.25">
      <c r="A7" s="3" t="s">
        <v>37</v>
      </c>
      <c r="B7" s="5">
        <f>'Pure RNA'!B6</f>
        <v>284.5</v>
      </c>
      <c r="C7" s="9">
        <f t="shared" si="0"/>
        <v>2.8119507908611601</v>
      </c>
      <c r="D7" s="9">
        <f t="shared" si="1"/>
        <v>7.1880492091388399</v>
      </c>
    </row>
    <row r="8" spans="1:4" x14ac:dyDescent="0.25">
      <c r="A8" s="3" t="s">
        <v>38</v>
      </c>
      <c r="B8" s="5">
        <f>'Pure RNA'!B7</f>
        <v>230.5</v>
      </c>
      <c r="C8" s="9">
        <f t="shared" si="0"/>
        <v>3.4707158351409979</v>
      </c>
      <c r="D8" s="9">
        <f t="shared" si="1"/>
        <v>6.5292841648590016</v>
      </c>
    </row>
    <row r="9" spans="1:4" x14ac:dyDescent="0.25">
      <c r="A9" s="3" t="s">
        <v>39</v>
      </c>
      <c r="B9" s="5">
        <f>'Pure RNA'!B8</f>
        <v>280.7</v>
      </c>
      <c r="C9" s="9">
        <f t="shared" si="0"/>
        <v>2.8500178126113291</v>
      </c>
      <c r="D9" s="9">
        <f t="shared" si="1"/>
        <v>7.1499821873886713</v>
      </c>
    </row>
    <row r="10" spans="1:4" x14ac:dyDescent="0.25">
      <c r="A10" s="3" t="s">
        <v>40</v>
      </c>
      <c r="B10" s="5">
        <f>'Pure RNA'!B9</f>
        <v>186.1</v>
      </c>
      <c r="C10" s="9">
        <f t="shared" si="0"/>
        <v>4.2987641053197203</v>
      </c>
      <c r="D10" s="9">
        <f t="shared" si="1"/>
        <v>5.7012358946802797</v>
      </c>
    </row>
    <row r="11" spans="1:4" x14ac:dyDescent="0.25">
      <c r="A11" s="3" t="s">
        <v>41</v>
      </c>
      <c r="B11" s="5">
        <f>'Pure RNA'!B10</f>
        <v>194.8</v>
      </c>
      <c r="C11" s="9">
        <f t="shared" si="0"/>
        <v>4.1067761806981515</v>
      </c>
      <c r="D11" s="9">
        <f>10-C11</f>
        <v>5.8932238193018485</v>
      </c>
    </row>
    <row r="12" spans="1:4" x14ac:dyDescent="0.25">
      <c r="A12" s="3" t="s">
        <v>42</v>
      </c>
      <c r="B12" s="5">
        <f>'Pure RNA'!B11</f>
        <v>320.8</v>
      </c>
      <c r="C12" s="9">
        <f t="shared" si="0"/>
        <v>2.4937655860349128</v>
      </c>
      <c r="D12" s="9">
        <f t="shared" ref="D12:D14" si="2">10-C12</f>
        <v>7.5062344139650872</v>
      </c>
    </row>
    <row r="13" spans="1:4" x14ac:dyDescent="0.25">
      <c r="A13" s="3" t="s">
        <v>43</v>
      </c>
      <c r="B13" s="5">
        <f>'Pure RNA'!B12</f>
        <v>234.6</v>
      </c>
      <c r="C13" s="9">
        <f t="shared" si="0"/>
        <v>3.4100596760443307</v>
      </c>
      <c r="D13" s="9">
        <f t="shared" si="2"/>
        <v>6.5899403239556698</v>
      </c>
    </row>
    <row r="14" spans="1:4" x14ac:dyDescent="0.25">
      <c r="A14" s="3" t="s">
        <v>44</v>
      </c>
      <c r="B14" s="5">
        <f>'Pure RNA'!B13</f>
        <v>87.1</v>
      </c>
      <c r="C14" s="9">
        <f t="shared" si="0"/>
        <v>9.1848450057405291</v>
      </c>
      <c r="D14" s="9">
        <f t="shared" si="2"/>
        <v>0.81515499425947091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tabSelected="1" workbookViewId="0">
      <selection sqref="A1:D14"/>
    </sheetView>
  </sheetViews>
  <sheetFormatPr defaultRowHeight="13.2" x14ac:dyDescent="0.25"/>
  <cols>
    <col min="1" max="1" width="13.44140625" bestFit="1" customWidth="1"/>
  </cols>
  <sheetData>
    <row r="1" spans="1:4" x14ac:dyDescent="0.25">
      <c r="A1" s="12" t="s">
        <v>46</v>
      </c>
      <c r="B1" s="13"/>
      <c r="C1" s="13"/>
      <c r="D1" s="14"/>
    </row>
    <row r="2" spans="1:4" x14ac:dyDescent="0.25">
      <c r="A2" s="7" t="s">
        <v>18</v>
      </c>
      <c r="B2" s="10" t="s">
        <v>19</v>
      </c>
      <c r="C2" s="10" t="s">
        <v>15</v>
      </c>
      <c r="D2" s="10" t="s">
        <v>20</v>
      </c>
    </row>
    <row r="3" spans="1:4" x14ac:dyDescent="0.25">
      <c r="A3" s="3" t="s">
        <v>34</v>
      </c>
      <c r="B3" s="5">
        <f>'Pure RNA'!B2</f>
        <v>187.6</v>
      </c>
      <c r="C3" s="9">
        <f>2670/B3</f>
        <v>14.232409381663114</v>
      </c>
      <c r="D3" s="9">
        <f>13.5-C3</f>
        <v>-0.73240938166311409</v>
      </c>
    </row>
    <row r="4" spans="1:4" x14ac:dyDescent="0.25">
      <c r="A4" s="3" t="s">
        <v>35</v>
      </c>
      <c r="B4" s="5">
        <f>'Pure RNA'!B3</f>
        <v>242.4</v>
      </c>
      <c r="C4" s="9">
        <f t="shared" ref="C4:C14" si="0">2670/B4</f>
        <v>11.014851485148515</v>
      </c>
      <c r="D4" s="9">
        <f t="shared" ref="D4:D10" si="1">13.5-C4</f>
        <v>2.4851485148514847</v>
      </c>
    </row>
    <row r="5" spans="1:4" x14ac:dyDescent="0.25">
      <c r="A5" s="3" t="s">
        <v>33</v>
      </c>
      <c r="B5" s="5">
        <f>'Pure RNA'!B4</f>
        <v>171.7</v>
      </c>
      <c r="C5" s="9">
        <f t="shared" si="0"/>
        <v>15.550378567268492</v>
      </c>
      <c r="D5" s="9">
        <f t="shared" si="1"/>
        <v>-2.050378567268492</v>
      </c>
    </row>
    <row r="6" spans="1:4" x14ac:dyDescent="0.25">
      <c r="A6" s="3" t="s">
        <v>36</v>
      </c>
      <c r="B6" s="5">
        <f>'Pure RNA'!B5</f>
        <v>242.6</v>
      </c>
      <c r="C6" s="9">
        <f t="shared" si="0"/>
        <v>11.005770816158286</v>
      </c>
      <c r="D6" s="9">
        <f t="shared" si="1"/>
        <v>2.4942291838417141</v>
      </c>
    </row>
    <row r="7" spans="1:4" x14ac:dyDescent="0.25">
      <c r="A7" s="3" t="s">
        <v>37</v>
      </c>
      <c r="B7" s="5">
        <f>'Pure RNA'!B6</f>
        <v>284.5</v>
      </c>
      <c r="C7" s="9">
        <f t="shared" si="0"/>
        <v>9.3848857644991206</v>
      </c>
      <c r="D7" s="9">
        <f t="shared" si="1"/>
        <v>4.1151142355008794</v>
      </c>
    </row>
    <row r="8" spans="1:4" x14ac:dyDescent="0.25">
      <c r="A8" s="3" t="s">
        <v>38</v>
      </c>
      <c r="B8" s="5">
        <f>'Pure RNA'!B7</f>
        <v>230.5</v>
      </c>
      <c r="C8" s="9">
        <f t="shared" si="0"/>
        <v>11.583514099783081</v>
      </c>
      <c r="D8" s="9">
        <f t="shared" si="1"/>
        <v>1.9164859002169194</v>
      </c>
    </row>
    <row r="9" spans="1:4" x14ac:dyDescent="0.25">
      <c r="A9" s="3" t="s">
        <v>39</v>
      </c>
      <c r="B9" s="5">
        <f>'Pure RNA'!B8</f>
        <v>280.7</v>
      </c>
      <c r="C9" s="9">
        <f t="shared" si="0"/>
        <v>9.51193444959031</v>
      </c>
      <c r="D9" s="9">
        <f t="shared" si="1"/>
        <v>3.98806555040969</v>
      </c>
    </row>
    <row r="10" spans="1:4" x14ac:dyDescent="0.25">
      <c r="A10" s="3" t="s">
        <v>40</v>
      </c>
      <c r="B10" s="5">
        <f>'Pure RNA'!B9</f>
        <v>186.1</v>
      </c>
      <c r="C10" s="9">
        <f t="shared" si="0"/>
        <v>14.347125201504568</v>
      </c>
      <c r="D10" s="9">
        <f t="shared" si="1"/>
        <v>-0.84712520150456783</v>
      </c>
    </row>
    <row r="11" spans="1:4" x14ac:dyDescent="0.25">
      <c r="A11" s="3" t="s">
        <v>41</v>
      </c>
      <c r="B11" s="5">
        <f>'Pure RNA'!B10</f>
        <v>194.8</v>
      </c>
      <c r="C11" s="9">
        <f t="shared" si="0"/>
        <v>13.706365503080081</v>
      </c>
      <c r="D11" s="9">
        <f t="shared" ref="D11:D14" si="2">13.5-C11</f>
        <v>-0.20636550308008061</v>
      </c>
    </row>
    <row r="12" spans="1:4" x14ac:dyDescent="0.25">
      <c r="A12" s="3" t="s">
        <v>42</v>
      </c>
      <c r="B12" s="5">
        <f>'Pure RNA'!B11</f>
        <v>320.8</v>
      </c>
      <c r="C12" s="9">
        <f t="shared" si="0"/>
        <v>8.3229426433915208</v>
      </c>
      <c r="D12" s="9">
        <f t="shared" si="2"/>
        <v>5.1770573566084792</v>
      </c>
    </row>
    <row r="13" spans="1:4" x14ac:dyDescent="0.25">
      <c r="A13" s="3" t="s">
        <v>43</v>
      </c>
      <c r="B13" s="5">
        <f>'Pure RNA'!B12</f>
        <v>234.6</v>
      </c>
      <c r="C13" s="9">
        <f t="shared" si="0"/>
        <v>11.381074168797955</v>
      </c>
      <c r="D13" s="9">
        <f t="shared" si="2"/>
        <v>2.1189258312020449</v>
      </c>
    </row>
    <row r="14" spans="1:4" x14ac:dyDescent="0.25">
      <c r="A14" s="3" t="s">
        <v>44</v>
      </c>
      <c r="B14" s="5">
        <f>'Pure RNA'!B13</f>
        <v>87.1</v>
      </c>
      <c r="C14" s="9">
        <f t="shared" si="0"/>
        <v>30.654420206659015</v>
      </c>
      <c r="D14" s="9">
        <f t="shared" si="2"/>
        <v>-17.154420206659015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Output</vt:lpstr>
      <vt:lpstr>Pure RNA</vt:lpstr>
      <vt:lpstr>Gel</vt:lpstr>
      <vt:lpstr>cDNA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dcterms:created xsi:type="dcterms:W3CDTF">2022-09-08T20:59:29Z</dcterms:created>
  <dcterms:modified xsi:type="dcterms:W3CDTF">2023-02-13T21:06:31Z</dcterms:modified>
</cp:coreProperties>
</file>